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a_delovni_zvezek"/>
  <mc:AlternateContent xmlns:mc="http://schemas.openxmlformats.org/markup-compatibility/2006">
    <mc:Choice Requires="x15">
      <x15ac:absPath xmlns:x15ac="http://schemas.microsoft.com/office/spreadsheetml/2010/11/ac" url="\\fs\Javna naročila evidenca\Naročila 2021\JN PERIFERNI KATETRI\"/>
    </mc:Choice>
  </mc:AlternateContent>
  <bookViews>
    <workbookView xWindow="-120" yWindow="-120" windowWidth="25440" windowHeight="15390"/>
  </bookViews>
  <sheets>
    <sheet name="Ocenjena vrednost " sheetId="8" r:id="rId1"/>
  </sheets>
  <definedNames>
    <definedName name="_xlnm._FilterDatabase" localSheetId="0" hidden="1">'Ocenjena vrednost '!$A$5:$Q$30</definedName>
    <definedName name="Excel_BuiltIn__FilterDatabase_1">#REF!</definedName>
    <definedName name="_xlnm.Print_Titles" localSheetId="0">'Ocenjena vrednost '!$5:$5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13" i="8" l="1"/>
  <c r="N30" i="8" l="1"/>
  <c r="N29" i="8"/>
  <c r="N31" i="8" s="1"/>
  <c r="N27" i="8"/>
  <c r="N26" i="8"/>
  <c r="N17" i="8"/>
  <c r="N15" i="8"/>
  <c r="N19" i="8"/>
  <c r="N8" i="8"/>
  <c r="N9" i="8"/>
  <c r="N10" i="8"/>
  <c r="N11" i="8"/>
  <c r="N12" i="8"/>
  <c r="N7" i="8"/>
  <c r="N28" i="8" l="1"/>
  <c r="N25" i="8"/>
</calcChain>
</file>

<file path=xl/sharedStrings.xml><?xml version="1.0" encoding="utf-8"?>
<sst xmlns="http://schemas.openxmlformats.org/spreadsheetml/2006/main" count="94" uniqueCount="72">
  <si>
    <t>ARTIKEL</t>
  </si>
  <si>
    <t>Nivo1</t>
  </si>
  <si>
    <t>Nivo2</t>
  </si>
  <si>
    <t>Nivo3</t>
  </si>
  <si>
    <t>Nivo4</t>
  </si>
  <si>
    <t>Nivo5</t>
  </si>
  <si>
    <t>EM</t>
  </si>
  <si>
    <t>KOS</t>
  </si>
  <si>
    <t>07.02.04.01.001</t>
  </si>
  <si>
    <t>07.02.04.01.002</t>
  </si>
  <si>
    <t>07.02.04.01.003</t>
  </si>
  <si>
    <t>07.02.04.01.004</t>
  </si>
  <si>
    <t>07.02.04.01.005</t>
  </si>
  <si>
    <t>07.02.04.01.006</t>
  </si>
  <si>
    <t>Datum:</t>
  </si>
  <si>
    <t>CENA na EM brez DDV v EUR</t>
  </si>
  <si>
    <t>Stopnja DDV</t>
  </si>
  <si>
    <t>CENA na EM z DDV v EUR</t>
  </si>
  <si>
    <t>CENA PAK brez DDV v EUR</t>
  </si>
  <si>
    <t>CENA PAK z DDV v EUR</t>
  </si>
  <si>
    <t>NAZIV ARTIKLA</t>
  </si>
  <si>
    <t>KATALOŠKA ŠTEVILKA</t>
  </si>
  <si>
    <t>PROIZVAJALEC</t>
  </si>
  <si>
    <t>Žig in podpis :</t>
  </si>
  <si>
    <t xml:space="preserve">Kanila intravenska, varna,  velikost 14 G., </t>
  </si>
  <si>
    <t>Kanila intravenska,  varna, velikost 22 G. 0,9 x 25 mm +/- 1 mm dolžine, pretok min. 36 ml/min.</t>
  </si>
  <si>
    <t>Kanila intravenska,  varna, velikost 17 G. 1,50 x 45 mm +/- 1 mm dolžine, pretok min. 128 ml/min</t>
  </si>
  <si>
    <t xml:space="preserve">Kanila intravenska, varna, velikost 16 G. </t>
  </si>
  <si>
    <t>3. sklop</t>
  </si>
  <si>
    <t>4 sklop</t>
  </si>
  <si>
    <t>VREDNOST SKLOPA SKUPAJ:</t>
  </si>
  <si>
    <t>07.02.04.02.001</t>
  </si>
  <si>
    <t>07.02.04.03.001</t>
  </si>
  <si>
    <t>07.02.04.04.001</t>
  </si>
  <si>
    <t>07.02.04.05.001</t>
  </si>
  <si>
    <t>07.02.04.05.002</t>
  </si>
  <si>
    <t>07.02.04.05.003</t>
  </si>
  <si>
    <t>07.02.04.05.004</t>
  </si>
  <si>
    <t>07.02.04.06.001</t>
  </si>
  <si>
    <t>07.02.04.06.002</t>
  </si>
  <si>
    <t>07.02.04.07.001</t>
  </si>
  <si>
    <t>07.02.04.07.002</t>
  </si>
  <si>
    <t>1. sklop</t>
  </si>
  <si>
    <t>2. sklop</t>
  </si>
  <si>
    <t>5. sklop</t>
  </si>
  <si>
    <t>7. sklop</t>
  </si>
  <si>
    <t>6.sklop</t>
  </si>
  <si>
    <t>2LETNA KOLIČINA</t>
  </si>
  <si>
    <t>07.02.04 PERIFERNI KATETRI</t>
  </si>
  <si>
    <t>07.02.04.01 - PERIFERNI KATETRI</t>
  </si>
  <si>
    <t xml:space="preserve">VREDNOST V EUR  Z DDV za obdobje dveh let </t>
  </si>
  <si>
    <t>Ponudbi predložite dokumentacijo proizvajalca iz katere je razvidno izpolnjevanje tehničnih zahtev  (prospektna dokumentacija, izjave o skladnosti Ce certifikati, drugo)</t>
  </si>
  <si>
    <t xml:space="preserve">OBR-10 predložitev v excelovi ter PDF obliki. </t>
  </si>
  <si>
    <t>OBR-10 NALOŽITE V RAZDELEK DRUGE PRILOGE</t>
  </si>
  <si>
    <t>Ponudnilk:</t>
  </si>
  <si>
    <t>OBR-10</t>
  </si>
  <si>
    <t xml:space="preserve">PREDRAČUN </t>
  </si>
  <si>
    <r>
      <t xml:space="preserve">Kanila intravenska za periferne vene, velikosti od  </t>
    </r>
    <r>
      <rPr>
        <b/>
        <sz val="11"/>
        <rFont val="Times New Roman"/>
        <family val="1"/>
        <charset val="238"/>
      </rPr>
      <t>22 G do 14 G</t>
    </r>
    <r>
      <rPr>
        <sz val="11"/>
        <rFont val="Times New Roman"/>
        <family val="1"/>
        <charset val="238"/>
      </rPr>
      <t xml:space="preserve">. </t>
    </r>
    <r>
      <rPr>
        <b/>
        <sz val="11"/>
        <rFont val="Times New Roman"/>
        <family val="1"/>
        <charset val="238"/>
      </rPr>
      <t>Dvovhodna s portom</t>
    </r>
    <r>
      <rPr>
        <sz val="11"/>
        <rFont val="Times New Roman"/>
        <family val="1"/>
        <charset val="238"/>
      </rPr>
      <t xml:space="preserve"> in nepovratno valvulo za dodajanje zdravil. Ostra konica, dizajn reza omogoča atravmatsko in enostavno penetracijo vene,  zaščitena. Kateter iz poliuretana, brez lateksa, DEHP in PVC.Hiter povratek  krvi ob  vstopu v veno. Tanke in gladke stene, ki omogočajo hiter pretok tekočin. Široka fleksibilna krilca.  Zamašek. Komaptibilna z luer lock nastavki. Zanesljivo  tesnenje ob sestavnih delih kanile.</t>
    </r>
    <r>
      <rPr>
        <b/>
        <sz val="11"/>
        <rFont val="Times New Roman"/>
        <family val="1"/>
        <charset val="238"/>
      </rPr>
      <t xml:space="preserve"> Varni mehanizem</t>
    </r>
    <r>
      <rPr>
        <sz val="11"/>
        <rFont val="Times New Roman"/>
        <family val="1"/>
        <charset val="238"/>
      </rPr>
      <t xml:space="preserve"> za preprečevanje vbodov, ki se aktivira, ko iglo izvečemo iz katetra. Zaščita se ne sname. Ni možna neželjena aktivacija mehanizma med vstavitvijo. Barvni index dimenzij po EU standardih. Sterilna, radiopačna, posamično pakiranje.  En ponudnik za vse dimenzije. Pakiranje omogoča aseptično odpiranje. Embalaža s podatki proizvajalca o artiklu, kat.št., LOT. dimenzije, materal, sterilnost, datum uporabe.</t>
    </r>
  </si>
  <si>
    <r>
      <t xml:space="preserve">Kanila intravenska,  varna, velikost 18 G. </t>
    </r>
    <r>
      <rPr>
        <b/>
        <sz val="11"/>
        <rFont val="Times New Roman"/>
        <family val="1"/>
        <charset val="238"/>
      </rPr>
      <t xml:space="preserve">1,3 x 33 mm +/- 1 mm dolžine, </t>
    </r>
    <r>
      <rPr>
        <sz val="11"/>
        <rFont val="Times New Roman"/>
        <family val="1"/>
        <charset val="238"/>
      </rPr>
      <t>pretok min. 103 ml/min</t>
    </r>
  </si>
  <si>
    <r>
      <t>Kanila intravenska,  varna, velikost 20 G.</t>
    </r>
    <r>
      <rPr>
        <b/>
        <sz val="11"/>
        <rFont val="Times New Roman"/>
        <family val="1"/>
        <charset val="238"/>
      </rPr>
      <t xml:space="preserve"> 1,1x 33 mm  +/- 1 mm dolžine, </t>
    </r>
    <r>
      <rPr>
        <sz val="11"/>
        <rFont val="Times New Roman"/>
        <family val="1"/>
        <charset val="238"/>
      </rPr>
      <t>pretok min. 61 ml/min.</t>
    </r>
  </si>
  <si>
    <r>
      <t xml:space="preserve">Kanila intravenska za periferne vene za </t>
    </r>
    <r>
      <rPr>
        <b/>
        <sz val="11"/>
        <rFont val="Times New Roman"/>
        <family val="1"/>
        <charset val="238"/>
      </rPr>
      <t>pediatrijo</t>
    </r>
    <r>
      <rPr>
        <sz val="11"/>
        <rFont val="Times New Roman"/>
        <family val="1"/>
        <charset val="238"/>
      </rPr>
      <t xml:space="preserve">, neonatalni oddelek. Ostra konica, dizajn reza omogoča atravmatsko in enostavno penetracijo vene. Z dodatno odprtino za hiter povratek krvi ob vstopu v veno. Zaščitni pokrov. Kateter iz </t>
    </r>
    <r>
      <rPr>
        <b/>
        <sz val="11"/>
        <rFont val="Times New Roman"/>
        <family val="1"/>
        <charset val="238"/>
      </rPr>
      <t>poliuretana</t>
    </r>
    <r>
      <rPr>
        <sz val="11"/>
        <rFont val="Times New Roman"/>
        <family val="1"/>
        <charset val="238"/>
      </rPr>
      <t xml:space="preserve">, brez lateksa, PVC in DEHP. Gladke stene, ki omogočajo hiter pretok. </t>
    </r>
    <r>
      <rPr>
        <b/>
        <sz val="11"/>
        <rFont val="Times New Roman"/>
        <family val="1"/>
        <charset val="238"/>
      </rPr>
      <t>Eno vstopno mesto</t>
    </r>
    <r>
      <rPr>
        <sz val="11"/>
        <rFont val="Times New Roman"/>
        <family val="1"/>
        <charset val="238"/>
      </rPr>
      <t xml:space="preserve">. Fleksibilna krilca v držalu za lažji oprijem. Zamašek. Komaptibilna z luer lock nastavki. Zanesljivo  tesnenje ob vseh sestavnih delih kanile. Barvni index dimenzij po EU standardih. Pakiranje omogoča aseptično odpiranje. Embalaža s podatki proizvajalca o artiklu, kat. št., LOT. dimenzije, materal, sterilnost, datum uporabe. Sterilna, radiopačna, posamično pakiranje. Dimenzija: 0,7 x 19 mm, pretok min. 19 ml/min, </t>
    </r>
    <r>
      <rPr>
        <b/>
        <sz val="11"/>
        <rFont val="Times New Roman"/>
        <family val="1"/>
        <charset val="238"/>
      </rPr>
      <t xml:space="preserve">24 G </t>
    </r>
  </si>
  <si>
    <r>
      <t xml:space="preserve">Kanila intravenska za periferne vene za </t>
    </r>
    <r>
      <rPr>
        <b/>
        <sz val="11"/>
        <rFont val="Times New Roman"/>
        <family val="1"/>
        <charset val="238"/>
      </rPr>
      <t>pediatrijo</t>
    </r>
    <r>
      <rPr>
        <sz val="11"/>
        <rFont val="Times New Roman"/>
        <family val="1"/>
        <charset val="238"/>
      </rPr>
      <t xml:space="preserve">, neonatalni oddelek. Ostra konica, dizajn reza omogoča atravmatsko in enostavno penetracijo vene. Z dodatno odprtino za hiter povratek krvi ob vstopu v veno. Zaščitni pokrov. Kateter iz </t>
    </r>
    <r>
      <rPr>
        <b/>
        <sz val="11"/>
        <rFont val="Times New Roman"/>
        <family val="1"/>
        <charset val="238"/>
      </rPr>
      <t>poliuretana</t>
    </r>
    <r>
      <rPr>
        <sz val="11"/>
        <rFont val="Times New Roman"/>
        <family val="1"/>
        <charset val="238"/>
      </rPr>
      <t xml:space="preserve">, brez lateksa, PVC in DEHP. Gladke stene, ki omogočajo hiter pretok. </t>
    </r>
    <r>
      <rPr>
        <b/>
        <sz val="11"/>
        <rFont val="Times New Roman"/>
        <family val="1"/>
        <charset val="238"/>
      </rPr>
      <t>Eno vstopno mesto</t>
    </r>
    <r>
      <rPr>
        <sz val="11"/>
        <rFont val="Times New Roman"/>
        <family val="1"/>
        <charset val="238"/>
      </rPr>
      <t xml:space="preserve">. Fleksibilna krilca v držalu za lažji oprijem. Zamašek. Komaptibilna z luer lock nastavki. Zanesljivo  tesnenje ob vseh sestavnih delih kanile. Barvni index dimenzij po EU standardih. Pakiranje omogoča aseptično odpiranje. Embalaža s podatki proizvajalca o artiklu, kat. št., LOT. dimenzije, materal, sterilnost, datum uporabe. Sterilna, radiopačna, posamično pakiranje. Dimenzija: 0,6 x 19 mm, pretok min. 14 ml/min,  </t>
    </r>
    <r>
      <rPr>
        <b/>
        <sz val="11"/>
        <rFont val="Times New Roman"/>
        <family val="1"/>
        <charset val="238"/>
      </rPr>
      <t xml:space="preserve">26 G </t>
    </r>
  </si>
  <si>
    <r>
      <t xml:space="preserve">Kanila intravenska za periferne vene, prilagojena za pediatrijo in neonatologijo. </t>
    </r>
    <r>
      <rPr>
        <b/>
        <sz val="11"/>
        <rFont val="Times New Roman"/>
        <family val="1"/>
        <charset val="238"/>
      </rPr>
      <t>Dvovhodna s portom</t>
    </r>
    <r>
      <rPr>
        <sz val="11"/>
        <rFont val="Times New Roman"/>
        <family val="1"/>
        <charset val="238"/>
      </rPr>
      <t xml:space="preserve"> in nepovratno valvulo za dodajanje zdravil. Ostra konica, dizajn reza omogoča atravmatsko in enostavno penetracijo vene,  zaščitena. Kateter iz poliuretana, brez lateksa, DEHP in PVC. Hiter povratek  krvi ob  vstopu v veno. Tanke in gladke stene, ki omogočajo hiter pretok tekočin. Široka fleksibilna krilca.  Zamašek. Komaptibilna z luer lock nastavki. Zanesljivo  tesnenje ob sestavnih delih kanile.</t>
    </r>
    <r>
      <rPr>
        <b/>
        <sz val="11"/>
        <rFont val="Times New Roman"/>
        <family val="1"/>
        <charset val="238"/>
      </rPr>
      <t xml:space="preserve"> Varni mehanizem</t>
    </r>
    <r>
      <rPr>
        <sz val="11"/>
        <rFont val="Times New Roman"/>
        <family val="1"/>
        <charset val="238"/>
      </rPr>
      <t xml:space="preserve"> za preprečevanje vbodov, ki se aktivira, ko iglo izvečemo iz katetra. Zaščita se ne sname. Ni možna neželjena aktivacija mehanizma med vstavitvijo. Barvni index dimenzij po EU standardih. Sterilna, radiopačna, posamično pakiranje.   Pakiranje omogoča aseptično odpiranje. Embalaža s podatki proizvajalca o artiklu, kat.št., LOT. dimenzije, materal, sterilnost, datum uporabe. Dimenzije: 24 G, 0,7 x 19 mm +-1 mm, pretok min 22 ml/min.</t>
    </r>
  </si>
  <si>
    <r>
      <t xml:space="preserve">Kanila intravenska za periferne vene. </t>
    </r>
    <r>
      <rPr>
        <b/>
        <sz val="11"/>
        <rFont val="Times New Roman"/>
        <family val="1"/>
        <charset val="238"/>
      </rPr>
      <t xml:space="preserve">Enovhodna. </t>
    </r>
    <r>
      <rPr>
        <sz val="11"/>
        <rFont val="Times New Roman"/>
        <family val="1"/>
        <charset val="238"/>
      </rPr>
      <t>Ostra konica, dizajn reza omogoča atravmatsko in enostavno penetracijo vene,  zaščitena. Kateter iz poliuretana, brez lateksa, DEHP in PVC. Hiter povratek  krvi ob  vstopu v veno. Tanke in gladke stene, ki omogočajo hiter pretok tekočin. Vsebuje septum, mehanizem, ki preprečuje iztekanje krvi iz katetra. Ergonomična. Fleksibilna krilca, ki omogočajo fiksacijo kanile in tehniko zbadanja kot pri dvovhodnih kanilah. Komaptibilna z luer lock nastavki. Zanesljivo  tesnenje ob sestavnih delih kanile.</t>
    </r>
    <r>
      <rPr>
        <b/>
        <sz val="11"/>
        <rFont val="Times New Roman"/>
        <family val="1"/>
        <charset val="238"/>
      </rPr>
      <t xml:space="preserve"> Varni mehanizem</t>
    </r>
    <r>
      <rPr>
        <sz val="11"/>
        <rFont val="Times New Roman"/>
        <family val="1"/>
        <charset val="238"/>
      </rPr>
      <t xml:space="preserve"> za preprečevanje vbodov.  Zaščita se ne sname. Ni možna neželjena aktivacija mehanizma med vstavitvijo. Barvni index dimenzij po EU standardih. Sterilna, radiopačna, posamično pakiranje. Pakiranje omogoča aseptično odpiranje. Embalaža s podatki proizvajalca o artiklu, kat. št., LOT. dimenzije, materal, sterilnost, datum uporabe. Dimenzije 18 Gdo 24 G en ponudnik.</t>
    </r>
  </si>
  <si>
    <r>
      <t xml:space="preserve">Kanila intravenska,  enovhodna, varna, velikost 18 G. </t>
    </r>
    <r>
      <rPr>
        <b/>
        <sz val="11"/>
        <rFont val="Times New Roman"/>
        <family val="1"/>
        <charset val="238"/>
      </rPr>
      <t xml:space="preserve">1,3 x 32 mm +/- 1 mm dolžine, </t>
    </r>
    <r>
      <rPr>
        <sz val="11"/>
        <rFont val="Times New Roman"/>
        <family val="1"/>
        <charset val="238"/>
      </rPr>
      <t>pretok min. 94 ml/min</t>
    </r>
  </si>
  <si>
    <r>
      <t xml:space="preserve">Kanila intravenska,  enovhodna, varna, velikost 20 G. </t>
    </r>
    <r>
      <rPr>
        <b/>
        <sz val="11"/>
        <rFont val="Times New Roman"/>
        <family val="1"/>
        <charset val="238"/>
      </rPr>
      <t xml:space="preserve">1,1 x 25 mm +/- 1 mm dolžine, </t>
    </r>
    <r>
      <rPr>
        <sz val="11"/>
        <rFont val="Times New Roman"/>
        <family val="1"/>
        <charset val="238"/>
      </rPr>
      <t>pretok min. 60 ml/min</t>
    </r>
  </si>
  <si>
    <r>
      <t xml:space="preserve">Kanila intravenska,  enovhodna, varna, velikost 22 G. </t>
    </r>
    <r>
      <rPr>
        <b/>
        <sz val="11"/>
        <rFont val="Times New Roman"/>
        <family val="1"/>
        <charset val="238"/>
      </rPr>
      <t xml:space="preserve">0,9 x 25 mm +/- 1 mm dolžine, </t>
    </r>
    <r>
      <rPr>
        <sz val="11"/>
        <rFont val="Times New Roman"/>
        <family val="1"/>
        <charset val="238"/>
      </rPr>
      <t>pretok min. 35 ml/min</t>
    </r>
  </si>
  <si>
    <r>
      <t xml:space="preserve">Kanila intravenska,  enovhodna, varna, velikost 24 G. </t>
    </r>
    <r>
      <rPr>
        <b/>
        <sz val="11"/>
        <rFont val="Times New Roman"/>
        <family val="1"/>
        <charset val="238"/>
      </rPr>
      <t xml:space="preserve">0,7 x 19 mm +/- 1 mm dolžine, </t>
    </r>
    <r>
      <rPr>
        <sz val="11"/>
        <rFont val="Times New Roman"/>
        <family val="1"/>
        <charset val="238"/>
      </rPr>
      <t>pretok min. 20 ml/min</t>
    </r>
  </si>
  <si>
    <r>
      <t xml:space="preserve">Zaprt </t>
    </r>
    <r>
      <rPr>
        <b/>
        <sz val="11"/>
        <rFont val="Times New Roman"/>
        <family val="1"/>
        <charset val="238"/>
      </rPr>
      <t>iv. periferni kateterski sistem</t>
    </r>
    <r>
      <rPr>
        <sz val="11"/>
        <rFont val="Times New Roman"/>
        <family val="1"/>
        <charset val="238"/>
      </rPr>
      <t xml:space="preserve"> z iv. katetrom, podaljškom in krilci. Igla je oblikovana tako, da omogoča enostavno penetracijo vene in zaradi dodatnih posebej oblikovanih lukenj velike pretoke ob aplikaciji terapije, kontrasta. Kateter iz poliuretana. Široka krilca za stabilnost katetra in držalo za lažjo vstavitev. Podaljšek s stiščkom za zapiranje in čepkom.  Atravmatska zaščita, ki se sproži, ko izvlečemo iglo in preprečuje nehotne vbode ali poškropitev s krvjo. Barvni index dimenzij po EU standardih. Sterilen, radipačen,posamično pakiranje. </t>
    </r>
    <r>
      <rPr>
        <b/>
        <sz val="11"/>
        <rFont val="Times New Roman"/>
        <family val="1"/>
        <charset val="238"/>
      </rPr>
      <t>20 G</t>
    </r>
    <r>
      <rPr>
        <sz val="11"/>
        <rFont val="Times New Roman"/>
        <family val="1"/>
        <charset val="238"/>
      </rPr>
      <t xml:space="preserve"> , dolžina katetra 32 mm. Pretok 5,0 ml/ sec ( 22stopinj C) in 6,5 ml/ sec ( 37 stopinj C). </t>
    </r>
  </si>
  <si>
    <r>
      <t xml:space="preserve">Zaprt </t>
    </r>
    <r>
      <rPr>
        <b/>
        <sz val="11"/>
        <rFont val="Times New Roman"/>
        <family val="1"/>
        <charset val="238"/>
      </rPr>
      <t>iv. periferni kateterski sistem</t>
    </r>
    <r>
      <rPr>
        <sz val="11"/>
        <rFont val="Times New Roman"/>
        <family val="1"/>
        <charset val="238"/>
      </rPr>
      <t xml:space="preserve"> z iv. katetrom, podaljškom in krilci. Igla je oblikovana tako, da omogoča enostavno penetracijo vene in zaradi dodatnih posebej oblikovanih lukenj velike pretoke ob aplikaciji terapije, kontrasta. Kateter iz poliuretana. Široka krilca za stabilnost katetra in držalo za lažjo vstavitev. Podaljšek s stiščkom za zapiranje in čepkom.  Atravmatska zaščita, ki se sproži, ko izvlečemo iglo in preprečuje nehotne vbode ali poškropitev s krvjo. Barvni index dimenzij po EU standardih. Sterilen, radipačen,posamično pakiranje.  </t>
    </r>
    <r>
      <rPr>
        <b/>
        <sz val="11"/>
        <rFont val="Times New Roman"/>
        <family val="1"/>
        <charset val="238"/>
      </rPr>
      <t>22 G</t>
    </r>
    <r>
      <rPr>
        <sz val="11"/>
        <rFont val="Times New Roman"/>
        <family val="1"/>
        <charset val="238"/>
      </rPr>
      <t xml:space="preserve"> , dolžina katetra 25 mm. Pretok 4,0 ml/ sec ( 22stopinj C) in 6,5 ml/ sec ( 37 stopinj C). </t>
    </r>
  </si>
  <si>
    <r>
      <rPr>
        <b/>
        <sz val="11"/>
        <rFont val="Times New Roman"/>
        <family val="1"/>
        <charset val="238"/>
      </rPr>
      <t xml:space="preserve">Kateterski sistem </t>
    </r>
    <r>
      <rPr>
        <sz val="11"/>
        <rFont val="Times New Roman"/>
        <family val="1"/>
        <charset val="238"/>
      </rPr>
      <t>za periferno iv. aplikacijo ali za aplikacijo</t>
    </r>
    <r>
      <rPr>
        <b/>
        <sz val="11"/>
        <rFont val="Times New Roman"/>
        <family val="1"/>
        <charset val="238"/>
      </rPr>
      <t xml:space="preserve"> subkutane terapije</t>
    </r>
    <r>
      <rPr>
        <sz val="11"/>
        <rFont val="Times New Roman"/>
        <family val="1"/>
        <charset val="238"/>
      </rPr>
      <t>. Ostra konica igle za atravmatsko penetracijo. Kateter iz  poliuretana s podaljškom in stiščkom za zapiranje. Komaptibilen z luer lock  nastavki. Varni mehanizem, ki preprečuje neželjene vbode. Mehanizem se ne aktivira neželjeno med  vstavitvijo katetra. Prožna krilca za lažjo fiksacijo katetra. Sterilen, radiopačen, posamično pakiranje.  22 G 0,9 x19 mm, petok min. 36 ml/min.</t>
    </r>
  </si>
  <si>
    <r>
      <rPr>
        <b/>
        <sz val="11"/>
        <rFont val="Times New Roman"/>
        <family val="1"/>
        <charset val="238"/>
      </rPr>
      <t xml:space="preserve">Kateterski sistem </t>
    </r>
    <r>
      <rPr>
        <sz val="11"/>
        <rFont val="Times New Roman"/>
        <family val="1"/>
        <charset val="238"/>
      </rPr>
      <t>za periferno iv. aplikacijo ali za aplikacijo</t>
    </r>
    <r>
      <rPr>
        <b/>
        <sz val="11"/>
        <rFont val="Times New Roman"/>
        <family val="1"/>
        <charset val="238"/>
      </rPr>
      <t xml:space="preserve"> subkutane terapije</t>
    </r>
    <r>
      <rPr>
        <sz val="11"/>
        <rFont val="Times New Roman"/>
        <family val="1"/>
        <charset val="238"/>
      </rPr>
      <t>. Ostra konica igle za atravmatsko penetracijo. Kateter iz  poliuretana s podaljškom in stiščkom za zapiranje. Komaptibilen z luer lock  nastavki. Varni mehanizem, ki preprečuje neželjene vbode. Mehanizem se ne aktivira neželjeno med  vstavitvijo katetra. Prožna krilca za lažjo fiksacijo katetra. Sterilen, radiopačen, posamično pakiranje.  24 G 0,7 x19 mm, petok min. 22 ml/min.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</si>
</sst>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0.0%"/>
    <numFmt numFmtId="166" formatCode="#,##0.0000"/>
    <numFmt numFmtId="167" formatCode="0.0000"/>
  </numFmts>
  <fonts count="15" x14ac:knownFonts="1">
    <font>
      <sz val="11"/>
      <color indexed="8"/>
      <name val="Calibri"/>
      <family val="2"/>
      <charset val="238"/>
    </font>
    <font>
      <sz val="11"/>
      <color theme="1"/>
      <name val="Calibri"/>
      <family val="2"/>
      <charset val="238"/>
      <scheme val="minor"/>
    </font>
    <font>
      <b/>
      <sz val="15"/>
      <color indexed="56"/>
      <name val="Calibri"/>
      <family val="2"/>
      <charset val="238"/>
    </font>
    <font>
      <sz val="11"/>
      <color indexed="8"/>
      <name val="Calibri"/>
      <family val="2"/>
      <charset val="238"/>
    </font>
    <font>
      <sz val="8"/>
      <name val="Calibri"/>
      <family val="2"/>
      <charset val="238"/>
    </font>
    <font>
      <sz val="11"/>
      <color theme="1"/>
      <name val="Calibri"/>
      <family val="2"/>
      <charset val="238"/>
      <scheme val="minor"/>
    </font>
    <font>
      <sz val="10"/>
      <color indexed="8"/>
      <name val="Arial"/>
      <family val="2"/>
    </font>
    <font>
      <sz val="12"/>
      <name val="Calibri"/>
      <family val="2"/>
      <charset val="238"/>
    </font>
    <font>
      <sz val="10"/>
      <name val="Calibri"/>
      <family val="2"/>
      <charset val="238"/>
    </font>
    <font>
      <sz val="9"/>
      <name val="Calibri"/>
      <family val="2"/>
      <charset val="238"/>
    </font>
    <font>
      <sz val="11"/>
      <name val="Times New Roman"/>
      <family val="1"/>
      <charset val="238"/>
    </font>
    <font>
      <b/>
      <sz val="11"/>
      <name val="Times New Roman"/>
      <family val="1"/>
      <charset val="238"/>
    </font>
    <font>
      <sz val="11"/>
      <color indexed="8"/>
      <name val="Times New Roman"/>
      <family val="1"/>
      <charset val="238"/>
    </font>
    <font>
      <b/>
      <sz val="11"/>
      <color rgb="FFFF0000"/>
      <name val="Times New Roman"/>
      <family val="1"/>
      <charset val="238"/>
    </font>
    <font>
      <sz val="11"/>
      <color rgb="FFFF0000"/>
      <name val="Times New Roman"/>
      <family val="1"/>
      <charset val="238"/>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3" fillId="0" borderId="0"/>
    <xf numFmtId="0" fontId="2" fillId="0" borderId="1" applyNumberFormat="0" applyFill="0" applyAlignment="0" applyProtection="0"/>
    <xf numFmtId="0" fontId="3" fillId="0" borderId="0"/>
    <xf numFmtId="0" fontId="5" fillId="0" borderId="0"/>
    <xf numFmtId="0" fontId="1" fillId="0" borderId="0"/>
    <xf numFmtId="0" fontId="3" fillId="0" borderId="0"/>
    <xf numFmtId="0" fontId="6" fillId="0" borderId="0">
      <alignment horizontal="left" vertical="center"/>
    </xf>
    <xf numFmtId="164" fontId="3" fillId="0" borderId="0" applyFont="0" applyFill="0" applyBorder="0" applyAlignment="0" applyProtection="0"/>
    <xf numFmtId="9" fontId="3" fillId="0" borderId="0" applyFont="0" applyFill="0" applyBorder="0" applyAlignment="0" applyProtection="0"/>
  </cellStyleXfs>
  <cellXfs count="68">
    <xf numFmtId="0" fontId="0" fillId="0" borderId="0" xfId="0"/>
    <xf numFmtId="0" fontId="7" fillId="0" borderId="0" xfId="0" applyFont="1" applyFill="1" applyProtection="1">
      <protection locked="0"/>
    </xf>
    <xf numFmtId="0" fontId="7" fillId="0" borderId="0" xfId="0" applyFont="1" applyFill="1" applyAlignment="1" applyProtection="1">
      <alignment wrapText="1"/>
      <protection locked="0"/>
    </xf>
    <xf numFmtId="0" fontId="7" fillId="0" borderId="0" xfId="0" applyFont="1" applyFill="1" applyAlignment="1" applyProtection="1">
      <alignment horizontal="center"/>
      <protection locked="0"/>
    </xf>
    <xf numFmtId="0" fontId="7" fillId="0" borderId="2" xfId="0" applyFont="1" applyFill="1" applyBorder="1" applyProtection="1">
      <protection locked="0"/>
    </xf>
    <xf numFmtId="0" fontId="7" fillId="0" borderId="0" xfId="0" applyFont="1" applyFill="1" applyBorder="1" applyProtection="1">
      <protection locked="0"/>
    </xf>
    <xf numFmtId="0" fontId="8" fillId="0" borderId="0" xfId="1" applyFont="1" applyFill="1"/>
    <xf numFmtId="0" fontId="8" fillId="0" borderId="0" xfId="1" applyFont="1" applyFill="1" applyAlignment="1">
      <alignment horizontal="center"/>
    </xf>
    <xf numFmtId="0" fontId="9" fillId="0" borderId="0" xfId="0" applyFont="1" applyFill="1" applyProtection="1">
      <protection locked="0"/>
    </xf>
    <xf numFmtId="0" fontId="10" fillId="0" borderId="0" xfId="0" applyFont="1" applyFill="1" applyAlignment="1" applyProtection="1">
      <alignment wrapText="1"/>
      <protection locked="0"/>
    </xf>
    <xf numFmtId="0" fontId="10" fillId="0" borderId="0" xfId="0" applyFont="1" applyFill="1" applyProtection="1">
      <protection locked="0"/>
    </xf>
    <xf numFmtId="0" fontId="11" fillId="0" borderId="0" xfId="0" applyFont="1" applyFill="1" applyAlignment="1" applyProtection="1">
      <alignment wrapText="1"/>
      <protection locked="0"/>
    </xf>
    <xf numFmtId="0" fontId="10" fillId="0" borderId="0" xfId="0" applyFont="1" applyFill="1" applyAlignment="1" applyProtection="1">
      <alignment horizontal="center"/>
      <protection locked="0"/>
    </xf>
    <xf numFmtId="0" fontId="11" fillId="0" borderId="3" xfId="0" applyFont="1" applyFill="1" applyBorder="1" applyProtection="1">
      <protection locked="0"/>
    </xf>
    <xf numFmtId="0" fontId="11" fillId="0" borderId="0" xfId="0" applyFont="1" applyFill="1" applyProtection="1">
      <protection locked="0"/>
    </xf>
    <xf numFmtId="0" fontId="11" fillId="4" borderId="3" xfId="0" applyFont="1" applyFill="1" applyBorder="1" applyAlignment="1" applyProtection="1">
      <alignment wrapText="1"/>
      <protection locked="0"/>
    </xf>
    <xf numFmtId="0" fontId="11" fillId="0" borderId="2" xfId="0" applyFont="1" applyFill="1" applyBorder="1" applyAlignment="1" applyProtection="1">
      <alignment wrapText="1"/>
      <protection locked="0"/>
    </xf>
    <xf numFmtId="0" fontId="11" fillId="3" borderId="2" xfId="0" applyFont="1" applyFill="1" applyBorder="1" applyAlignment="1" applyProtection="1">
      <alignment wrapText="1"/>
      <protection locked="0"/>
    </xf>
    <xf numFmtId="0" fontId="10" fillId="0" borderId="2" xfId="0" applyFont="1" applyFill="1" applyBorder="1" applyAlignment="1" applyProtection="1">
      <alignment wrapText="1"/>
      <protection locked="0"/>
    </xf>
    <xf numFmtId="0" fontId="10" fillId="0" borderId="2" xfId="0" applyFont="1" applyFill="1" applyBorder="1" applyProtection="1">
      <protection locked="0"/>
    </xf>
    <xf numFmtId="1" fontId="10" fillId="0" borderId="2" xfId="0" applyNumberFormat="1" applyFont="1" applyFill="1" applyBorder="1" applyAlignment="1" applyProtection="1">
      <alignment horizontal="center"/>
      <protection locked="0"/>
    </xf>
    <xf numFmtId="2" fontId="10" fillId="3" borderId="2" xfId="0" applyNumberFormat="1" applyFont="1" applyFill="1" applyBorder="1" applyProtection="1">
      <protection locked="0"/>
    </xf>
    <xf numFmtId="3" fontId="10" fillId="0" borderId="2" xfId="0" applyNumberFormat="1" applyFont="1" applyFill="1" applyBorder="1" applyAlignment="1" applyProtection="1">
      <alignment horizontal="center"/>
      <protection locked="0"/>
    </xf>
    <xf numFmtId="0" fontId="10" fillId="0" borderId="2" xfId="0" applyFont="1" applyFill="1" applyBorder="1" applyAlignment="1" applyProtection="1">
      <alignment horizontal="center"/>
      <protection locked="0"/>
    </xf>
    <xf numFmtId="165" fontId="10" fillId="0" borderId="2" xfId="9" applyNumberFormat="1" applyFont="1" applyFill="1" applyBorder="1" applyAlignment="1" applyProtection="1">
      <alignment horizontal="center"/>
      <protection locked="0"/>
    </xf>
    <xf numFmtId="0" fontId="10" fillId="0" borderId="2" xfId="0" applyFont="1" applyFill="1" applyBorder="1" applyAlignment="1" applyProtection="1">
      <alignment horizontal="center" wrapText="1"/>
      <protection locked="0"/>
    </xf>
    <xf numFmtId="164" fontId="10" fillId="3" borderId="2" xfId="8" applyFont="1" applyFill="1" applyBorder="1" applyAlignment="1" applyProtection="1">
      <alignment horizontal="center"/>
      <protection locked="0"/>
    </xf>
    <xf numFmtId="0" fontId="12" fillId="2" borderId="2" xfId="0" applyFont="1" applyFill="1" applyBorder="1" applyAlignment="1">
      <alignment horizontal="left" vertical="top"/>
    </xf>
    <xf numFmtId="0" fontId="12" fillId="2" borderId="0" xfId="0" applyFont="1" applyFill="1" applyAlignment="1">
      <alignment vertical="top"/>
    </xf>
    <xf numFmtId="164" fontId="11" fillId="3" borderId="2" xfId="8" applyFont="1" applyFill="1" applyBorder="1" applyAlignment="1" applyProtection="1">
      <alignment horizontal="center"/>
      <protection locked="0"/>
    </xf>
    <xf numFmtId="0" fontId="13" fillId="0" borderId="2" xfId="0" applyFont="1" applyFill="1" applyBorder="1" applyAlignment="1" applyProtection="1">
      <alignment wrapText="1"/>
      <protection locked="0"/>
    </xf>
    <xf numFmtId="1" fontId="10" fillId="0" borderId="2" xfId="0" applyNumberFormat="1" applyFont="1" applyFill="1" applyBorder="1" applyAlignment="1" applyProtection="1">
      <alignment horizontal="center" vertical="center"/>
      <protection locked="0"/>
    </xf>
    <xf numFmtId="0" fontId="10" fillId="0" borderId="2" xfId="0" applyFont="1" applyFill="1" applyBorder="1" applyAlignment="1" applyProtection="1">
      <alignment vertical="center"/>
      <protection locked="0"/>
    </xf>
    <xf numFmtId="0" fontId="10" fillId="0" borderId="2" xfId="0" applyFont="1" applyBorder="1" applyAlignment="1" applyProtection="1">
      <alignment wrapText="1"/>
      <protection locked="0"/>
    </xf>
    <xf numFmtId="0" fontId="10" fillId="0" borderId="2" xfId="0" applyFont="1" applyBorder="1" applyProtection="1">
      <protection locked="0"/>
    </xf>
    <xf numFmtId="4" fontId="10" fillId="3" borderId="2" xfId="0" applyNumberFormat="1" applyFont="1" applyFill="1" applyBorder="1" applyProtection="1">
      <protection locked="0"/>
    </xf>
    <xf numFmtId="10" fontId="10" fillId="0" borderId="2" xfId="0" applyNumberFormat="1" applyFont="1" applyFill="1" applyBorder="1" applyAlignment="1" applyProtection="1">
      <alignment vertical="center"/>
      <protection locked="0"/>
    </xf>
    <xf numFmtId="0" fontId="10" fillId="0" borderId="2" xfId="0" applyFont="1" applyFill="1" applyBorder="1" applyAlignment="1" applyProtection="1">
      <alignment horizontal="center" vertical="center" wrapText="1"/>
      <protection locked="0"/>
    </xf>
    <xf numFmtId="0" fontId="10" fillId="0" borderId="2" xfId="0" applyFont="1" applyFill="1" applyBorder="1" applyAlignment="1" applyProtection="1">
      <alignment horizontal="center" vertical="center"/>
      <protection locked="0"/>
    </xf>
    <xf numFmtId="4" fontId="11" fillId="3" borderId="2" xfId="0" applyNumberFormat="1" applyFont="1" applyFill="1" applyBorder="1" applyProtection="1">
      <protection locked="0"/>
    </xf>
    <xf numFmtId="164" fontId="11" fillId="3" borderId="2" xfId="8" applyFont="1" applyFill="1" applyBorder="1" applyAlignment="1" applyProtection="1">
      <alignment horizontal="center" vertical="center"/>
      <protection locked="0"/>
    </xf>
    <xf numFmtId="164" fontId="10" fillId="3" borderId="2" xfId="8" applyFont="1" applyFill="1" applyBorder="1" applyAlignment="1" applyProtection="1">
      <alignment horizontal="center" vertical="center"/>
      <protection locked="0"/>
    </xf>
    <xf numFmtId="0" fontId="12" fillId="2" borderId="2" xfId="0" applyFont="1" applyFill="1" applyBorder="1" applyAlignment="1">
      <alignment vertical="center"/>
    </xf>
    <xf numFmtId="0" fontId="10" fillId="2" borderId="2" xfId="0" applyFont="1" applyFill="1" applyBorder="1" applyAlignment="1" applyProtection="1">
      <alignment vertical="center"/>
      <protection locked="0"/>
    </xf>
    <xf numFmtId="0" fontId="14" fillId="0" borderId="2" xfId="0" applyFont="1" applyFill="1" applyBorder="1" applyProtection="1">
      <protection locked="0"/>
    </xf>
    <xf numFmtId="1" fontId="10" fillId="3" borderId="2" xfId="0" applyNumberFormat="1" applyFont="1" applyFill="1" applyBorder="1" applyAlignment="1" applyProtection="1">
      <alignment horizontal="center"/>
      <protection locked="0"/>
    </xf>
    <xf numFmtId="0" fontId="14" fillId="0" borderId="2" xfId="0" applyFont="1" applyFill="1" applyBorder="1" applyAlignment="1" applyProtection="1">
      <alignment wrapText="1"/>
      <protection locked="0"/>
    </xf>
    <xf numFmtId="166" fontId="10" fillId="0" borderId="2" xfId="0" applyNumberFormat="1" applyFont="1" applyBorder="1" applyAlignment="1" applyProtection="1">
      <alignment wrapText="1"/>
      <protection locked="0"/>
    </xf>
    <xf numFmtId="164" fontId="11" fillId="3" borderId="2" xfId="8" applyFont="1" applyFill="1" applyBorder="1" applyProtection="1">
      <protection locked="0"/>
    </xf>
    <xf numFmtId="167" fontId="10" fillId="0" borderId="2" xfId="0" applyNumberFormat="1" applyFont="1" applyBorder="1" applyAlignment="1" applyProtection="1">
      <alignment wrapText="1"/>
      <protection locked="0"/>
    </xf>
    <xf numFmtId="0" fontId="10" fillId="0" borderId="0" xfId="0" applyFont="1" applyFill="1" applyBorder="1" applyAlignment="1" applyProtection="1">
      <alignment wrapText="1"/>
      <protection locked="0"/>
    </xf>
    <xf numFmtId="0" fontId="10" fillId="0" borderId="0" xfId="0" applyFont="1" applyFill="1" applyBorder="1" applyProtection="1">
      <protection locked="0"/>
    </xf>
    <xf numFmtId="0" fontId="11" fillId="0" borderId="0" xfId="0" applyFont="1" applyFill="1" applyBorder="1" applyAlignment="1" applyProtection="1">
      <alignment wrapText="1"/>
      <protection locked="0"/>
    </xf>
    <xf numFmtId="164" fontId="11" fillId="0" borderId="0" xfId="8" applyFont="1" applyFill="1" applyBorder="1" applyProtection="1">
      <protection locked="0"/>
    </xf>
    <xf numFmtId="164" fontId="10" fillId="0" borderId="0" xfId="0" applyNumberFormat="1" applyFont="1" applyFill="1" applyProtection="1">
      <protection locked="0"/>
    </xf>
    <xf numFmtId="0" fontId="12" fillId="0" borderId="0" xfId="0" applyFont="1" applyFill="1" applyAlignment="1">
      <alignment wrapText="1"/>
    </xf>
    <xf numFmtId="0" fontId="10" fillId="0" borderId="0" xfId="0" applyFont="1" applyFill="1" applyAlignment="1" applyProtection="1">
      <protection locked="0"/>
    </xf>
    <xf numFmtId="0" fontId="10" fillId="0" borderId="0" xfId="1" applyFont="1" applyFill="1" applyAlignment="1"/>
    <xf numFmtId="0" fontId="10" fillId="0" borderId="0" xfId="1" applyFont="1" applyFill="1" applyAlignment="1">
      <alignment wrapText="1"/>
    </xf>
    <xf numFmtId="0" fontId="10" fillId="0" borderId="0" xfId="1" applyFont="1" applyFill="1"/>
    <xf numFmtId="167" fontId="10" fillId="0" borderId="0" xfId="1" applyNumberFormat="1" applyFont="1" applyFill="1"/>
    <xf numFmtId="164" fontId="12" fillId="0" borderId="0" xfId="8" applyFont="1" applyFill="1"/>
    <xf numFmtId="0" fontId="10" fillId="0" borderId="0" xfId="1" applyFont="1" applyFill="1" applyAlignment="1">
      <alignment horizontal="center"/>
    </xf>
    <xf numFmtId="1" fontId="10" fillId="0" borderId="0" xfId="0" applyNumberFormat="1" applyFont="1" applyFill="1" applyBorder="1" applyAlignment="1" applyProtection="1">
      <alignment horizontal="center"/>
      <protection locked="0"/>
    </xf>
    <xf numFmtId="0" fontId="7" fillId="3" borderId="2" xfId="0" applyFont="1" applyFill="1" applyBorder="1" applyAlignment="1" applyProtection="1">
      <alignment wrapText="1"/>
    </xf>
    <xf numFmtId="0" fontId="11" fillId="3" borderId="2" xfId="0" applyFont="1" applyFill="1" applyBorder="1" applyAlignment="1" applyProtection="1">
      <alignment wrapText="1"/>
    </xf>
    <xf numFmtId="1" fontId="11" fillId="3" borderId="2" xfId="0" applyNumberFormat="1" applyFont="1" applyFill="1" applyBorder="1" applyAlignment="1" applyProtection="1">
      <alignment horizontal="center" vertical="center" wrapText="1"/>
    </xf>
    <xf numFmtId="0" fontId="11" fillId="3" borderId="2" xfId="0" applyFont="1" applyFill="1" applyBorder="1" applyAlignment="1" applyProtection="1">
      <alignment horizontal="center" vertical="center" wrapText="1"/>
    </xf>
  </cellXfs>
  <cellStyles count="10">
    <cellStyle name="Excel Built-in Normal" xfId="1"/>
    <cellStyle name="Excel Built-in Normal 1" xfId="6"/>
    <cellStyle name="JN-navadno" xfId="7"/>
    <cellStyle name="Naslov 1 1" xfId="2"/>
    <cellStyle name="Navadno" xfId="0" builtinId="0"/>
    <cellStyle name="Navadno 2" xfId="3"/>
    <cellStyle name="Navadno 3" xfId="4"/>
    <cellStyle name="Navadno 3 2" xfId="5"/>
    <cellStyle name="Odstotek" xfId="9" builtinId="5"/>
    <cellStyle name="Vejica" xfId="8"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1"/>
  <sheetViews>
    <sheetView tabSelected="1" zoomScale="70" zoomScaleNormal="70" zoomScaleSheetLayoutView="70" workbookViewId="0">
      <pane ySplit="5" topLeftCell="A6" activePane="bottomLeft" state="frozen"/>
      <selection pane="bottomLeft" activeCell="E6" sqref="E6"/>
    </sheetView>
  </sheetViews>
  <sheetFormatPr defaultColWidth="9.140625" defaultRowHeight="15.75" x14ac:dyDescent="0.25"/>
  <cols>
    <col min="1" max="1" width="3.7109375" style="1" customWidth="1"/>
    <col min="2" max="2" width="9.28515625" style="2" customWidth="1"/>
    <col min="3" max="3" width="6.140625" style="2" customWidth="1"/>
    <col min="4" max="4" width="10.7109375" style="2" customWidth="1"/>
    <col min="5" max="5" width="13.85546875" style="1" customWidth="1"/>
    <col min="6" max="6" width="61.7109375" style="2" customWidth="1"/>
    <col min="7" max="7" width="9.7109375" style="3" customWidth="1"/>
    <col min="8" max="8" width="5.28515625" style="1" customWidth="1"/>
    <col min="9" max="9" width="9.5703125" style="1" customWidth="1"/>
    <col min="10" max="10" width="6.85546875" style="1" customWidth="1"/>
    <col min="11" max="11" width="9.140625" style="1" customWidth="1"/>
    <col min="12" max="12" width="9.28515625" style="1" customWidth="1"/>
    <col min="13" max="13" width="9.140625" style="1"/>
    <col min="14" max="14" width="22.85546875" style="1" customWidth="1"/>
    <col min="15" max="15" width="30.7109375" style="1" customWidth="1"/>
    <col min="16" max="16" width="18.85546875" style="1" customWidth="1"/>
    <col min="17" max="17" width="17.28515625" style="1" customWidth="1"/>
    <col min="18" max="16384" width="9.140625" style="1"/>
  </cols>
  <sheetData>
    <row r="1" spans="1:17" ht="16.5" thickBot="1" x14ac:dyDescent="0.3">
      <c r="B1" s="9"/>
      <c r="C1" s="9"/>
      <c r="D1" s="9"/>
      <c r="E1" s="10"/>
      <c r="F1" s="11" t="s">
        <v>48</v>
      </c>
      <c r="G1" s="12"/>
      <c r="H1" s="10"/>
      <c r="I1" s="10"/>
      <c r="J1" s="10"/>
      <c r="K1" s="10"/>
      <c r="L1" s="10"/>
      <c r="M1" s="10"/>
      <c r="N1" s="10"/>
      <c r="O1" s="10"/>
      <c r="P1" s="10"/>
      <c r="Q1" s="13" t="s">
        <v>55</v>
      </c>
    </row>
    <row r="2" spans="1:17" ht="16.5" thickBot="1" x14ac:dyDescent="0.3">
      <c r="B2" s="14" t="s">
        <v>54</v>
      </c>
      <c r="C2" s="9"/>
      <c r="D2" s="9"/>
      <c r="E2" s="10"/>
      <c r="F2" s="11"/>
      <c r="G2" s="12"/>
      <c r="H2" s="10"/>
      <c r="I2" s="10"/>
      <c r="J2" s="10"/>
      <c r="K2" s="10"/>
      <c r="L2" s="10"/>
      <c r="M2" s="10"/>
      <c r="N2" s="10"/>
      <c r="O2" s="10"/>
      <c r="P2" s="10"/>
      <c r="Q2" s="10"/>
    </row>
    <row r="3" spans="1:17" ht="16.5" thickBot="1" x14ac:dyDescent="0.3">
      <c r="B3" s="9"/>
      <c r="C3" s="9"/>
      <c r="D3" s="9"/>
      <c r="E3" s="10"/>
      <c r="F3" s="15" t="s">
        <v>56</v>
      </c>
      <c r="G3" s="12"/>
      <c r="H3" s="10"/>
      <c r="I3" s="10"/>
      <c r="J3" s="10"/>
      <c r="K3" s="10"/>
      <c r="L3" s="10"/>
      <c r="M3" s="10"/>
      <c r="N3" s="10"/>
      <c r="O3" s="10"/>
      <c r="P3" s="10"/>
      <c r="Q3" s="10"/>
    </row>
    <row r="4" spans="1:17" x14ac:dyDescent="0.25">
      <c r="B4" s="9"/>
      <c r="C4" s="9"/>
      <c r="D4" s="9"/>
      <c r="E4" s="10"/>
      <c r="F4" s="9"/>
      <c r="G4" s="12"/>
      <c r="H4" s="10"/>
      <c r="I4" s="10"/>
      <c r="J4" s="10"/>
      <c r="K4" s="10"/>
      <c r="L4" s="10"/>
      <c r="M4" s="10"/>
      <c r="N4" s="10"/>
      <c r="O4" s="10"/>
      <c r="P4" s="10"/>
      <c r="Q4" s="10"/>
    </row>
    <row r="5" spans="1:17" s="2" customFormat="1" ht="72" x14ac:dyDescent="0.25">
      <c r="A5" s="64" t="s">
        <v>1</v>
      </c>
      <c r="B5" s="65" t="s">
        <v>2</v>
      </c>
      <c r="C5" s="65" t="s">
        <v>3</v>
      </c>
      <c r="D5" s="65" t="s">
        <v>4</v>
      </c>
      <c r="E5" s="65" t="s">
        <v>5</v>
      </c>
      <c r="F5" s="66" t="s">
        <v>0</v>
      </c>
      <c r="G5" s="66" t="s">
        <v>47</v>
      </c>
      <c r="H5" s="66" t="s">
        <v>6</v>
      </c>
      <c r="I5" s="65" t="s">
        <v>15</v>
      </c>
      <c r="J5" s="67" t="s">
        <v>16</v>
      </c>
      <c r="K5" s="17" t="s">
        <v>17</v>
      </c>
      <c r="L5" s="65" t="s">
        <v>18</v>
      </c>
      <c r="M5" s="65" t="s">
        <v>19</v>
      </c>
      <c r="N5" s="17" t="s">
        <v>50</v>
      </c>
      <c r="O5" s="17" t="s">
        <v>20</v>
      </c>
      <c r="P5" s="17" t="s">
        <v>21</v>
      </c>
      <c r="Q5" s="17" t="s">
        <v>22</v>
      </c>
    </row>
    <row r="6" spans="1:17" ht="280.5" customHeight="1" x14ac:dyDescent="0.25">
      <c r="A6" s="4"/>
      <c r="B6" s="18" t="s">
        <v>42</v>
      </c>
      <c r="C6" s="18"/>
      <c r="D6" s="18" t="s">
        <v>49</v>
      </c>
      <c r="E6" s="19"/>
      <c r="F6" s="18" t="s">
        <v>57</v>
      </c>
      <c r="G6" s="20"/>
      <c r="H6" s="19"/>
      <c r="I6" s="19"/>
      <c r="J6" s="19"/>
      <c r="K6" s="19"/>
      <c r="L6" s="19"/>
      <c r="M6" s="19"/>
      <c r="N6" s="21"/>
      <c r="O6" s="19"/>
      <c r="P6" s="19"/>
      <c r="Q6" s="19"/>
    </row>
    <row r="7" spans="1:17" x14ac:dyDescent="0.25">
      <c r="A7" s="4"/>
      <c r="B7" s="18"/>
      <c r="C7" s="18"/>
      <c r="D7" s="18"/>
      <c r="E7" s="19" t="s">
        <v>8</v>
      </c>
      <c r="F7" s="18" t="s">
        <v>24</v>
      </c>
      <c r="G7" s="22">
        <v>1200</v>
      </c>
      <c r="H7" s="19" t="s">
        <v>7</v>
      </c>
      <c r="I7" s="23"/>
      <c r="J7" s="24"/>
      <c r="K7" s="25"/>
      <c r="L7" s="23"/>
      <c r="M7" s="23"/>
      <c r="N7" s="26">
        <f>G7*K7</f>
        <v>0</v>
      </c>
      <c r="O7" s="27"/>
      <c r="P7" s="27"/>
      <c r="Q7" s="19"/>
    </row>
    <row r="8" spans="1:17" x14ac:dyDescent="0.25">
      <c r="A8" s="4"/>
      <c r="B8" s="18"/>
      <c r="C8" s="18"/>
      <c r="D8" s="18"/>
      <c r="E8" s="19" t="s">
        <v>9</v>
      </c>
      <c r="F8" s="18" t="s">
        <v>27</v>
      </c>
      <c r="G8" s="22">
        <v>3000</v>
      </c>
      <c r="H8" s="19" t="s">
        <v>7</v>
      </c>
      <c r="I8" s="23"/>
      <c r="J8" s="24"/>
      <c r="K8" s="25"/>
      <c r="L8" s="23"/>
      <c r="M8" s="23"/>
      <c r="N8" s="26">
        <f t="shared" ref="N8:N12" si="0">G8*K8</f>
        <v>0</v>
      </c>
      <c r="O8" s="28"/>
      <c r="P8" s="28"/>
      <c r="Q8" s="19"/>
    </row>
    <row r="9" spans="1:17" ht="30" x14ac:dyDescent="0.25">
      <c r="A9" s="4"/>
      <c r="B9" s="18"/>
      <c r="C9" s="18"/>
      <c r="D9" s="18"/>
      <c r="E9" s="19" t="s">
        <v>10</v>
      </c>
      <c r="F9" s="18" t="s">
        <v>26</v>
      </c>
      <c r="G9" s="22">
        <v>10000</v>
      </c>
      <c r="H9" s="19" t="s">
        <v>7</v>
      </c>
      <c r="I9" s="23"/>
      <c r="J9" s="24"/>
      <c r="K9" s="25"/>
      <c r="L9" s="23"/>
      <c r="M9" s="23"/>
      <c r="N9" s="26">
        <f t="shared" si="0"/>
        <v>0</v>
      </c>
      <c r="O9" s="27"/>
      <c r="P9" s="27"/>
      <c r="Q9" s="19"/>
    </row>
    <row r="10" spans="1:17" ht="30" x14ac:dyDescent="0.25">
      <c r="A10" s="4"/>
      <c r="B10" s="18"/>
      <c r="C10" s="18"/>
      <c r="D10" s="18"/>
      <c r="E10" s="19" t="s">
        <v>11</v>
      </c>
      <c r="F10" s="18" t="s">
        <v>58</v>
      </c>
      <c r="G10" s="22">
        <v>45000</v>
      </c>
      <c r="H10" s="19" t="s">
        <v>7</v>
      </c>
      <c r="I10" s="23"/>
      <c r="J10" s="24"/>
      <c r="K10" s="25"/>
      <c r="L10" s="23"/>
      <c r="M10" s="23"/>
      <c r="N10" s="26">
        <f t="shared" si="0"/>
        <v>0</v>
      </c>
      <c r="O10" s="27"/>
      <c r="P10" s="27"/>
      <c r="Q10" s="19"/>
    </row>
    <row r="11" spans="1:17" ht="30" x14ac:dyDescent="0.25">
      <c r="A11" s="4"/>
      <c r="B11" s="18"/>
      <c r="C11" s="18"/>
      <c r="D11" s="18"/>
      <c r="E11" s="19" t="s">
        <v>12</v>
      </c>
      <c r="F11" s="18" t="s">
        <v>59</v>
      </c>
      <c r="G11" s="22">
        <v>91000</v>
      </c>
      <c r="H11" s="19" t="s">
        <v>7</v>
      </c>
      <c r="I11" s="23"/>
      <c r="J11" s="24"/>
      <c r="K11" s="25"/>
      <c r="L11" s="23"/>
      <c r="M11" s="23"/>
      <c r="N11" s="26">
        <f t="shared" si="0"/>
        <v>0</v>
      </c>
      <c r="O11" s="27"/>
      <c r="P11" s="27"/>
      <c r="Q11" s="19"/>
    </row>
    <row r="12" spans="1:17" ht="30" x14ac:dyDescent="0.25">
      <c r="A12" s="4"/>
      <c r="B12" s="18"/>
      <c r="C12" s="18"/>
      <c r="D12" s="18"/>
      <c r="E12" s="19" t="s">
        <v>13</v>
      </c>
      <c r="F12" s="18" t="s">
        <v>25</v>
      </c>
      <c r="G12" s="22">
        <v>65000</v>
      </c>
      <c r="H12" s="19" t="s">
        <v>7</v>
      </c>
      <c r="I12" s="23"/>
      <c r="J12" s="24"/>
      <c r="K12" s="25"/>
      <c r="L12" s="23"/>
      <c r="M12" s="23"/>
      <c r="N12" s="26">
        <f t="shared" si="0"/>
        <v>0</v>
      </c>
      <c r="O12" s="27"/>
      <c r="P12" s="27"/>
      <c r="Q12" s="19"/>
    </row>
    <row r="13" spans="1:17" x14ac:dyDescent="0.25">
      <c r="A13" s="4"/>
      <c r="B13" s="18"/>
      <c r="C13" s="18"/>
      <c r="D13" s="18"/>
      <c r="E13" s="19"/>
      <c r="F13" s="16" t="s">
        <v>30</v>
      </c>
      <c r="G13" s="22"/>
      <c r="H13" s="19"/>
      <c r="I13" s="19"/>
      <c r="J13" s="19"/>
      <c r="K13" s="25"/>
      <c r="L13" s="23"/>
      <c r="M13" s="23"/>
      <c r="N13" s="29">
        <f>SUM(N6:N12)</f>
        <v>0</v>
      </c>
      <c r="O13" s="19"/>
      <c r="P13" s="19"/>
      <c r="Q13" s="19"/>
    </row>
    <row r="14" spans="1:17" ht="212.25" customHeight="1" x14ac:dyDescent="0.25">
      <c r="A14" s="4"/>
      <c r="B14" s="18" t="s">
        <v>43</v>
      </c>
      <c r="C14" s="18"/>
      <c r="D14" s="30"/>
      <c r="E14" s="19" t="s">
        <v>31</v>
      </c>
      <c r="F14" s="18" t="s">
        <v>60</v>
      </c>
      <c r="G14" s="31">
        <v>4000</v>
      </c>
      <c r="H14" s="32" t="s">
        <v>7</v>
      </c>
      <c r="I14" s="33"/>
      <c r="J14" s="34"/>
      <c r="K14" s="33"/>
      <c r="L14" s="34"/>
      <c r="M14" s="34"/>
      <c r="N14" s="35"/>
      <c r="O14" s="33"/>
      <c r="P14" s="34"/>
      <c r="Q14" s="34"/>
    </row>
    <row r="15" spans="1:17" x14ac:dyDescent="0.25">
      <c r="A15" s="4"/>
      <c r="B15" s="18"/>
      <c r="C15" s="18"/>
      <c r="D15" s="18"/>
      <c r="E15" s="19"/>
      <c r="F15" s="16" t="s">
        <v>30</v>
      </c>
      <c r="G15" s="22"/>
      <c r="H15" s="19"/>
      <c r="I15" s="19"/>
      <c r="J15" s="36"/>
      <c r="K15" s="37"/>
      <c r="L15" s="38"/>
      <c r="M15" s="38"/>
      <c r="N15" s="39">
        <f>SUM(N14)</f>
        <v>0</v>
      </c>
      <c r="O15" s="19"/>
      <c r="P15" s="19"/>
      <c r="Q15" s="19"/>
    </row>
    <row r="16" spans="1:17" ht="213.75" customHeight="1" x14ac:dyDescent="0.25">
      <c r="A16" s="4"/>
      <c r="B16" s="18" t="s">
        <v>28</v>
      </c>
      <c r="C16" s="18"/>
      <c r="D16" s="30"/>
      <c r="E16" s="19" t="s">
        <v>32</v>
      </c>
      <c r="F16" s="18" t="s">
        <v>61</v>
      </c>
      <c r="G16" s="20">
        <v>2000</v>
      </c>
      <c r="H16" s="19" t="s">
        <v>7</v>
      </c>
      <c r="I16" s="33"/>
      <c r="J16" s="34"/>
      <c r="K16" s="33"/>
      <c r="L16" s="34"/>
      <c r="M16" s="34"/>
      <c r="N16" s="21"/>
      <c r="O16" s="33"/>
      <c r="P16" s="34"/>
      <c r="Q16" s="34"/>
    </row>
    <row r="17" spans="1:17" x14ac:dyDescent="0.25">
      <c r="A17" s="4"/>
      <c r="B17" s="18"/>
      <c r="C17" s="18"/>
      <c r="D17" s="18"/>
      <c r="E17" s="19"/>
      <c r="F17" s="16" t="s">
        <v>30</v>
      </c>
      <c r="G17" s="22"/>
      <c r="H17" s="19"/>
      <c r="I17" s="19"/>
      <c r="J17" s="36"/>
      <c r="K17" s="37"/>
      <c r="L17" s="38"/>
      <c r="M17" s="38"/>
      <c r="N17" s="40">
        <f>SUM(N16)</f>
        <v>0</v>
      </c>
      <c r="O17" s="19"/>
      <c r="P17" s="19"/>
      <c r="Q17" s="19"/>
    </row>
    <row r="18" spans="1:17" ht="282" customHeight="1" x14ac:dyDescent="0.25">
      <c r="A18" s="4"/>
      <c r="B18" s="18" t="s">
        <v>29</v>
      </c>
      <c r="C18" s="18"/>
      <c r="D18" s="18"/>
      <c r="E18" s="19" t="s">
        <v>33</v>
      </c>
      <c r="F18" s="18" t="s">
        <v>62</v>
      </c>
      <c r="G18" s="20">
        <v>17000</v>
      </c>
      <c r="H18" s="19" t="s">
        <v>7</v>
      </c>
      <c r="I18" s="18"/>
      <c r="J18" s="36"/>
      <c r="K18" s="37"/>
      <c r="L18" s="38"/>
      <c r="M18" s="38"/>
      <c r="N18" s="41"/>
      <c r="O18" s="42"/>
      <c r="P18" s="42"/>
      <c r="Q18" s="43"/>
    </row>
    <row r="19" spans="1:17" x14ac:dyDescent="0.25">
      <c r="A19" s="4"/>
      <c r="B19" s="18"/>
      <c r="C19" s="18"/>
      <c r="D19" s="18"/>
      <c r="E19" s="19"/>
      <c r="F19" s="16" t="s">
        <v>30</v>
      </c>
      <c r="G19" s="20"/>
      <c r="H19" s="19"/>
      <c r="I19" s="18"/>
      <c r="J19" s="36"/>
      <c r="K19" s="37"/>
      <c r="L19" s="38"/>
      <c r="M19" s="38"/>
      <c r="N19" s="40">
        <f>SUM(N18)</f>
        <v>0</v>
      </c>
      <c r="O19" s="19"/>
      <c r="P19" s="19"/>
      <c r="Q19" s="19"/>
    </row>
    <row r="20" spans="1:17" ht="270.75" customHeight="1" x14ac:dyDescent="0.25">
      <c r="A20" s="4"/>
      <c r="B20" s="18" t="s">
        <v>44</v>
      </c>
      <c r="C20" s="18"/>
      <c r="D20" s="18"/>
      <c r="E20" s="44"/>
      <c r="F20" s="18" t="s">
        <v>63</v>
      </c>
      <c r="G20" s="20"/>
      <c r="H20" s="19"/>
      <c r="I20" s="33"/>
      <c r="J20" s="34"/>
      <c r="K20" s="33"/>
      <c r="L20" s="34"/>
      <c r="M20" s="34"/>
      <c r="N20" s="21"/>
      <c r="O20" s="34"/>
      <c r="P20" s="34"/>
      <c r="Q20" s="34"/>
    </row>
    <row r="21" spans="1:17" ht="30" x14ac:dyDescent="0.25">
      <c r="A21" s="4"/>
      <c r="B21" s="18"/>
      <c r="C21" s="18"/>
      <c r="D21" s="18"/>
      <c r="E21" s="19" t="s">
        <v>34</v>
      </c>
      <c r="F21" s="18" t="s">
        <v>64</v>
      </c>
      <c r="G21" s="45">
        <v>10000</v>
      </c>
      <c r="H21" s="19" t="s">
        <v>7</v>
      </c>
      <c r="I21" s="33"/>
      <c r="J21" s="34"/>
      <c r="K21" s="33"/>
      <c r="L21" s="34"/>
      <c r="M21" s="34"/>
      <c r="N21" s="21"/>
      <c r="O21" s="33"/>
      <c r="P21" s="34"/>
      <c r="Q21" s="34"/>
    </row>
    <row r="22" spans="1:17" ht="30" x14ac:dyDescent="0.25">
      <c r="A22" s="4"/>
      <c r="B22" s="18"/>
      <c r="C22" s="18"/>
      <c r="D22" s="18"/>
      <c r="E22" s="19" t="s">
        <v>35</v>
      </c>
      <c r="F22" s="18" t="s">
        <v>65</v>
      </c>
      <c r="G22" s="45">
        <v>20000</v>
      </c>
      <c r="H22" s="19" t="s">
        <v>7</v>
      </c>
      <c r="I22" s="33"/>
      <c r="J22" s="34"/>
      <c r="K22" s="33"/>
      <c r="L22" s="34"/>
      <c r="M22" s="34"/>
      <c r="N22" s="21"/>
      <c r="O22" s="33"/>
      <c r="P22" s="34"/>
      <c r="Q22" s="34"/>
    </row>
    <row r="23" spans="1:17" ht="30" x14ac:dyDescent="0.25">
      <c r="A23" s="4"/>
      <c r="B23" s="18"/>
      <c r="C23" s="18"/>
      <c r="D23" s="18"/>
      <c r="E23" s="19" t="s">
        <v>36</v>
      </c>
      <c r="F23" s="18" t="s">
        <v>66</v>
      </c>
      <c r="G23" s="45">
        <v>15000</v>
      </c>
      <c r="H23" s="19" t="s">
        <v>7</v>
      </c>
      <c r="I23" s="33"/>
      <c r="J23" s="34"/>
      <c r="K23" s="33"/>
      <c r="L23" s="34"/>
      <c r="M23" s="34"/>
      <c r="N23" s="21"/>
      <c r="O23" s="33"/>
      <c r="P23" s="34"/>
      <c r="Q23" s="34"/>
    </row>
    <row r="24" spans="1:17" ht="30" x14ac:dyDescent="0.25">
      <c r="A24" s="4"/>
      <c r="B24" s="18"/>
      <c r="C24" s="18"/>
      <c r="D24" s="18"/>
      <c r="E24" s="19" t="s">
        <v>37</v>
      </c>
      <c r="F24" s="18" t="s">
        <v>67</v>
      </c>
      <c r="G24" s="45">
        <v>3000</v>
      </c>
      <c r="H24" s="19" t="s">
        <v>7</v>
      </c>
      <c r="I24" s="33"/>
      <c r="J24" s="34"/>
      <c r="K24" s="33"/>
      <c r="L24" s="34"/>
      <c r="M24" s="34"/>
      <c r="N24" s="21"/>
      <c r="O24" s="33"/>
      <c r="P24" s="34"/>
      <c r="Q24" s="34"/>
    </row>
    <row r="25" spans="1:17" x14ac:dyDescent="0.25">
      <c r="A25" s="4"/>
      <c r="B25" s="18"/>
      <c r="C25" s="18"/>
      <c r="D25" s="18"/>
      <c r="E25" s="19"/>
      <c r="F25" s="16" t="s">
        <v>30</v>
      </c>
      <c r="G25" s="45"/>
      <c r="H25" s="19"/>
      <c r="I25" s="18"/>
      <c r="J25" s="36"/>
      <c r="K25" s="37"/>
      <c r="L25" s="38"/>
      <c r="M25" s="38"/>
      <c r="N25" s="40">
        <f>N21+N22+N23+N24</f>
        <v>0</v>
      </c>
      <c r="O25" s="19"/>
      <c r="P25" s="19"/>
      <c r="Q25" s="19"/>
    </row>
    <row r="26" spans="1:17" ht="189.75" customHeight="1" x14ac:dyDescent="0.25">
      <c r="A26" s="4"/>
      <c r="B26" s="18" t="s">
        <v>46</v>
      </c>
      <c r="C26" s="18"/>
      <c r="D26" s="46"/>
      <c r="E26" s="19" t="s">
        <v>38</v>
      </c>
      <c r="F26" s="18" t="s">
        <v>68</v>
      </c>
      <c r="G26" s="45">
        <v>3500</v>
      </c>
      <c r="H26" s="19" t="s">
        <v>7</v>
      </c>
      <c r="I26" s="47"/>
      <c r="J26" s="34"/>
      <c r="K26" s="33"/>
      <c r="L26" s="34"/>
      <c r="M26" s="34"/>
      <c r="N26" s="35">
        <f>G26*K26</f>
        <v>0</v>
      </c>
      <c r="O26" s="33"/>
      <c r="P26" s="34"/>
      <c r="Q26" s="34"/>
    </row>
    <row r="27" spans="1:17" ht="180" customHeight="1" x14ac:dyDescent="0.25">
      <c r="A27" s="4"/>
      <c r="B27" s="18"/>
      <c r="C27" s="18"/>
      <c r="D27" s="18"/>
      <c r="E27" s="19" t="s">
        <v>39</v>
      </c>
      <c r="F27" s="18" t="s">
        <v>69</v>
      </c>
      <c r="G27" s="45">
        <v>5000</v>
      </c>
      <c r="H27" s="19" t="s">
        <v>7</v>
      </c>
      <c r="I27" s="47"/>
      <c r="J27" s="34"/>
      <c r="K27" s="33"/>
      <c r="L27" s="34"/>
      <c r="M27" s="34"/>
      <c r="N27" s="35">
        <f>G27*K27</f>
        <v>0</v>
      </c>
      <c r="O27" s="33"/>
      <c r="P27" s="34"/>
      <c r="Q27" s="34"/>
    </row>
    <row r="28" spans="1:17" x14ac:dyDescent="0.25">
      <c r="A28" s="4"/>
      <c r="B28" s="18"/>
      <c r="C28" s="18"/>
      <c r="D28" s="18"/>
      <c r="E28" s="19"/>
      <c r="F28" s="16" t="s">
        <v>30</v>
      </c>
      <c r="G28" s="45"/>
      <c r="H28" s="19"/>
      <c r="I28" s="18"/>
      <c r="J28" s="19"/>
      <c r="K28" s="18"/>
      <c r="L28" s="19"/>
      <c r="M28" s="19"/>
      <c r="N28" s="48">
        <f>SUM(N26:N27)</f>
        <v>0</v>
      </c>
      <c r="O28" s="19"/>
      <c r="P28" s="19"/>
      <c r="Q28" s="19"/>
    </row>
    <row r="29" spans="1:17" ht="105" x14ac:dyDescent="0.25">
      <c r="A29" s="4"/>
      <c r="B29" s="18" t="s">
        <v>45</v>
      </c>
      <c r="C29" s="18"/>
      <c r="D29" s="46"/>
      <c r="E29" s="19" t="s">
        <v>40</v>
      </c>
      <c r="F29" s="18" t="s">
        <v>70</v>
      </c>
      <c r="G29" s="45">
        <v>1000</v>
      </c>
      <c r="H29" s="19" t="s">
        <v>7</v>
      </c>
      <c r="I29" s="33"/>
      <c r="J29" s="34"/>
      <c r="K29" s="49"/>
      <c r="L29" s="34"/>
      <c r="M29" s="34"/>
      <c r="N29" s="35">
        <f>G29*K29</f>
        <v>0</v>
      </c>
      <c r="O29" s="33"/>
      <c r="P29" s="34"/>
      <c r="Q29" s="34"/>
    </row>
    <row r="30" spans="1:17" ht="105" x14ac:dyDescent="0.25">
      <c r="A30" s="4"/>
      <c r="B30" s="18"/>
      <c r="C30" s="18"/>
      <c r="D30" s="18"/>
      <c r="E30" s="19" t="s">
        <v>41</v>
      </c>
      <c r="F30" s="18" t="s">
        <v>71</v>
      </c>
      <c r="G30" s="45">
        <v>500</v>
      </c>
      <c r="H30" s="19" t="s">
        <v>7</v>
      </c>
      <c r="I30" s="33"/>
      <c r="J30" s="34"/>
      <c r="K30" s="49"/>
      <c r="L30" s="34"/>
      <c r="M30" s="34"/>
      <c r="N30" s="35">
        <f>G30*K30</f>
        <v>0</v>
      </c>
      <c r="O30" s="33"/>
      <c r="P30" s="34"/>
      <c r="Q30" s="34"/>
    </row>
    <row r="31" spans="1:17" x14ac:dyDescent="0.25">
      <c r="A31" s="4"/>
      <c r="B31" s="18"/>
      <c r="C31" s="18"/>
      <c r="D31" s="18"/>
      <c r="E31" s="19"/>
      <c r="F31" s="16" t="s">
        <v>30</v>
      </c>
      <c r="G31" s="20"/>
      <c r="H31" s="19"/>
      <c r="I31" s="18"/>
      <c r="J31" s="19"/>
      <c r="K31" s="18"/>
      <c r="L31" s="19"/>
      <c r="M31" s="19"/>
      <c r="N31" s="48">
        <f>SUM(N29:N30)</f>
        <v>0</v>
      </c>
      <c r="O31" s="19"/>
      <c r="P31" s="19"/>
      <c r="Q31" s="19"/>
    </row>
    <row r="32" spans="1:17" x14ac:dyDescent="0.25">
      <c r="A32" s="5"/>
      <c r="B32" s="50"/>
      <c r="C32" s="50"/>
      <c r="D32" s="50"/>
      <c r="E32" s="51"/>
      <c r="F32" s="52"/>
      <c r="G32" s="63"/>
      <c r="H32" s="51"/>
      <c r="I32" s="50"/>
      <c r="J32" s="51"/>
      <c r="K32" s="50"/>
      <c r="L32" s="51"/>
      <c r="M32" s="51"/>
      <c r="N32" s="53"/>
      <c r="O32" s="51"/>
      <c r="P32" s="51"/>
      <c r="Q32" s="51"/>
    </row>
    <row r="33" spans="1:30" x14ac:dyDescent="0.25">
      <c r="A33" s="5"/>
      <c r="B33" s="50"/>
      <c r="C33" s="50"/>
      <c r="D33" s="50"/>
      <c r="E33" s="51"/>
      <c r="F33" s="52"/>
      <c r="G33" s="63"/>
      <c r="H33" s="51"/>
      <c r="I33" s="50"/>
      <c r="J33" s="51"/>
      <c r="K33" s="50"/>
      <c r="L33" s="51"/>
      <c r="M33" s="51"/>
      <c r="N33" s="53"/>
      <c r="O33" s="51"/>
      <c r="P33" s="51"/>
      <c r="Q33" s="51"/>
    </row>
    <row r="34" spans="1:30" x14ac:dyDescent="0.25">
      <c r="B34" s="9"/>
      <c r="C34" s="9"/>
      <c r="D34" s="9" t="s">
        <v>14</v>
      </c>
      <c r="E34" s="10"/>
      <c r="F34" s="9"/>
      <c r="G34" s="63"/>
      <c r="H34" s="10"/>
      <c r="I34" s="10"/>
      <c r="J34" s="10"/>
      <c r="K34" s="10"/>
      <c r="L34" s="10"/>
      <c r="M34" s="10"/>
      <c r="N34" s="54"/>
      <c r="O34" s="10"/>
      <c r="P34" s="10"/>
      <c r="Q34" s="10"/>
    </row>
    <row r="35" spans="1:30" x14ac:dyDescent="0.25">
      <c r="B35" s="9"/>
      <c r="C35" s="9"/>
      <c r="D35" s="9"/>
      <c r="E35" s="10"/>
      <c r="F35" s="55"/>
      <c r="G35" s="12"/>
      <c r="H35" s="10"/>
      <c r="I35" s="10"/>
      <c r="J35" s="10"/>
      <c r="K35" s="10"/>
      <c r="L35" s="10"/>
      <c r="M35" s="10"/>
      <c r="N35" s="10"/>
      <c r="O35" s="10"/>
      <c r="P35" s="10"/>
      <c r="Q35" s="10"/>
    </row>
    <row r="36" spans="1:30" x14ac:dyDescent="0.25">
      <c r="B36" s="9"/>
      <c r="C36" s="9"/>
      <c r="D36" s="56" t="s">
        <v>23</v>
      </c>
      <c r="E36" s="10"/>
      <c r="F36" s="9"/>
      <c r="G36" s="12"/>
      <c r="H36" s="10"/>
      <c r="I36" s="10"/>
      <c r="J36" s="10"/>
      <c r="K36" s="10"/>
      <c r="L36" s="10"/>
      <c r="M36" s="10"/>
      <c r="N36" s="10"/>
      <c r="O36" s="10"/>
      <c r="P36" s="10"/>
      <c r="Q36" s="10"/>
    </row>
    <row r="37" spans="1:30" x14ac:dyDescent="0.25">
      <c r="B37" s="9"/>
      <c r="C37" s="9"/>
      <c r="D37" s="9"/>
      <c r="E37" s="10"/>
      <c r="F37" s="9"/>
      <c r="G37" s="12"/>
      <c r="H37" s="10"/>
      <c r="I37" s="10"/>
      <c r="J37" s="10"/>
      <c r="K37" s="10"/>
      <c r="L37" s="10"/>
      <c r="M37" s="10"/>
      <c r="N37" s="10"/>
      <c r="O37" s="10"/>
      <c r="P37" s="10"/>
      <c r="Q37" s="10"/>
    </row>
    <row r="38" spans="1:30" x14ac:dyDescent="0.25">
      <c r="B38" s="57" t="s">
        <v>51</v>
      </c>
      <c r="C38" s="58"/>
      <c r="D38" s="59"/>
      <c r="E38" s="58"/>
      <c r="F38" s="59"/>
      <c r="G38" s="59"/>
      <c r="H38" s="60"/>
      <c r="I38" s="59"/>
      <c r="J38" s="60"/>
      <c r="K38" s="59"/>
      <c r="L38" s="59"/>
      <c r="M38" s="61"/>
      <c r="N38" s="59"/>
      <c r="O38" s="59"/>
      <c r="P38" s="59"/>
      <c r="Q38" s="62"/>
      <c r="R38" s="7"/>
      <c r="S38" s="6"/>
      <c r="T38" s="6"/>
      <c r="U38" s="8"/>
      <c r="V38" s="8"/>
      <c r="W38" s="8"/>
      <c r="X38" s="8"/>
      <c r="Y38" s="8"/>
      <c r="Z38" s="8"/>
      <c r="AA38" s="8"/>
      <c r="AB38" s="8"/>
      <c r="AC38" s="8"/>
      <c r="AD38" s="8"/>
    </row>
    <row r="39" spans="1:30" x14ac:dyDescent="0.25">
      <c r="B39" s="57" t="s">
        <v>52</v>
      </c>
      <c r="C39" s="58"/>
      <c r="D39" s="59"/>
      <c r="E39" s="58"/>
      <c r="F39" s="59"/>
      <c r="G39" s="59"/>
      <c r="H39" s="60"/>
      <c r="I39" s="59"/>
      <c r="J39" s="60"/>
      <c r="K39" s="59"/>
      <c r="L39" s="59"/>
      <c r="M39" s="61"/>
      <c r="N39" s="59"/>
      <c r="O39" s="59"/>
      <c r="P39" s="59"/>
      <c r="Q39" s="62"/>
      <c r="R39" s="7"/>
      <c r="S39" s="6"/>
      <c r="T39" s="6"/>
      <c r="U39" s="8"/>
      <c r="V39" s="8"/>
      <c r="W39" s="8"/>
      <c r="X39" s="8"/>
      <c r="Y39" s="8"/>
      <c r="Z39" s="8"/>
      <c r="AA39" s="8"/>
      <c r="AB39" s="8"/>
      <c r="AC39" s="8"/>
      <c r="AD39" s="8"/>
    </row>
    <row r="40" spans="1:30" x14ac:dyDescent="0.25">
      <c r="B40" s="57" t="s">
        <v>53</v>
      </c>
      <c r="C40" s="58"/>
      <c r="D40" s="59"/>
      <c r="E40" s="58"/>
      <c r="F40" s="59"/>
      <c r="G40" s="59"/>
      <c r="H40" s="60"/>
      <c r="I40" s="59"/>
      <c r="J40" s="60"/>
      <c r="K40" s="59"/>
      <c r="L40" s="59"/>
      <c r="M40" s="61"/>
      <c r="N40" s="59"/>
      <c r="O40" s="59"/>
      <c r="P40" s="59"/>
      <c r="Q40" s="62"/>
      <c r="R40" s="7"/>
      <c r="S40" s="6"/>
      <c r="T40" s="6"/>
      <c r="U40" s="8"/>
      <c r="V40" s="8"/>
      <c r="W40" s="8"/>
      <c r="X40" s="8"/>
      <c r="Y40" s="8"/>
      <c r="Z40" s="8"/>
      <c r="AA40" s="8"/>
      <c r="AB40" s="8"/>
      <c r="AC40" s="8"/>
      <c r="AD40" s="8"/>
    </row>
    <row r="41" spans="1:30" x14ac:dyDescent="0.25">
      <c r="B41" s="58"/>
      <c r="C41" s="58"/>
      <c r="D41" s="59"/>
      <c r="E41" s="58"/>
      <c r="F41" s="59"/>
      <c r="G41" s="59"/>
      <c r="H41" s="60"/>
      <c r="I41" s="59"/>
      <c r="J41" s="60"/>
      <c r="K41" s="59"/>
      <c r="L41" s="59"/>
      <c r="M41" s="61"/>
      <c r="N41" s="59"/>
      <c r="O41" s="59"/>
      <c r="P41" s="59"/>
      <c r="Q41" s="62"/>
      <c r="R41" s="7"/>
      <c r="S41" s="6"/>
      <c r="T41" s="6"/>
      <c r="U41" s="8"/>
      <c r="V41" s="8"/>
      <c r="W41" s="8"/>
      <c r="X41" s="8"/>
      <c r="Y41" s="8"/>
      <c r="Z41" s="8"/>
      <c r="AA41" s="8"/>
      <c r="AB41" s="8"/>
      <c r="AC41" s="8"/>
      <c r="AD41" s="8"/>
    </row>
  </sheetData>
  <sheetProtection formatCells="0" formatColumns="0" formatRows="0"/>
  <phoneticPr fontId="4" type="noConversion"/>
  <pageMargins left="0.25" right="0.25" top="0.75" bottom="0.75" header="0.3" footer="0.3"/>
  <pageSetup paperSize="9" scale="56" fitToHeight="0" orientation="landscape" r:id="rId1"/>
  <headerFooter>
    <oddHeader xml:space="preserve">&amp;C
</oddHeader>
    <oddFooter>&amp;CStran &amp;P od &amp;N</oddFooter>
  </headerFooter>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650100-6EBF-4493-A69E-46208188B62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Ocenjena vrednost </vt:lpstr>
      <vt:lpstr>'Ocenjena vrednost '!Tiskanje_naslovov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Vanja Herman Gril</cp:lastModifiedBy>
  <cp:revision>1</cp:revision>
  <cp:lastPrinted>2022-04-12T06:51:20Z</cp:lastPrinted>
  <dcterms:created xsi:type="dcterms:W3CDTF">2012-05-15T09:32:04Z</dcterms:created>
  <dcterms:modified xsi:type="dcterms:W3CDTF">2022-04-20T04:05:02Z</dcterms:modified>
</cp:coreProperties>
</file>